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mc:AlternateContent xmlns:mc="http://schemas.openxmlformats.org/markup-compatibility/2006">
    <mc:Choice Requires="x15">
      <x15ac:absPath xmlns:x15ac="http://schemas.microsoft.com/office/spreadsheetml/2010/11/ac" url="C:\Users\ROOM'S\Desktop\ნალა საკონკურსო\ძალადობის პროგრამა\"/>
    </mc:Choice>
  </mc:AlternateContent>
  <xr:revisionPtr revIDLastSave="0" documentId="13_ncr:1_{938D13C7-8261-453E-A978-F6F7FFBAB567}" xr6:coauthVersionLast="47" xr6:coauthVersionMax="47" xr10:uidLastSave="{00000000-0000-0000-0000-000000000000}"/>
  <bookViews>
    <workbookView xWindow="-120" yWindow="-120" windowWidth="29040" windowHeight="15720" xr2:uid="{00000000-000D-0000-FFFF-FFFF00000000}"/>
  </bookViews>
  <sheets>
    <sheet name="ძალადობა 010202" sheetId="3" r:id="rId1"/>
    <sheet name="ინდიკატორი 010202" sheetId="23"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0" i="3" l="1"/>
  <c r="A29" i="3"/>
  <c r="A28" i="3"/>
  <c r="A27" i="3"/>
  <c r="A26" i="3"/>
  <c r="A25" i="3"/>
  <c r="F20" i="3"/>
  <c r="F19" i="3"/>
  <c r="F12" i="3"/>
  <c r="E12" i="3"/>
  <c r="D12" i="3"/>
  <c r="C12" i="3"/>
  <c r="F22" i="3" l="1"/>
  <c r="A12" i="3"/>
  <c r="B12" i="3" l="1"/>
  <c r="C13" i="3"/>
  <c r="D13" i="3"/>
  <c r="E13" i="3"/>
  <c r="F13" i="3"/>
  <c r="B13" i="3" l="1"/>
</calcChain>
</file>

<file path=xl/sharedStrings.xml><?xml version="1.0" encoding="utf-8"?>
<sst xmlns="http://schemas.openxmlformats.org/spreadsheetml/2006/main" count="74" uniqueCount="61">
  <si>
    <t>2022 წელი</t>
  </si>
  <si>
    <t>2023 წელი</t>
  </si>
  <si>
    <t>2024 წელი</t>
  </si>
  <si>
    <t>2025 წელი</t>
  </si>
  <si>
    <t>პრიორიტეტის დასახელება, რომლის ფარგლებშიც ხორციელდება პროგრამა:</t>
  </si>
  <si>
    <t>სულ</t>
  </si>
  <si>
    <t>ქვეპროგრამის დასახელება</t>
  </si>
  <si>
    <t>საბოლოო შედეგის შეფასების ინდიკატორი</t>
  </si>
  <si>
    <t>ინდიკატორის დასახელება</t>
  </si>
  <si>
    <t>ზომის ერთეული</t>
  </si>
  <si>
    <t>მონაცემთა მოგროვების მეთოდი</t>
  </si>
  <si>
    <t>რისკი</t>
  </si>
  <si>
    <t>2025  წელი</t>
  </si>
  <si>
    <t>სულ პროგრამის ბიუჯეტი</t>
  </si>
  <si>
    <t>ცდომილების ალბათობა (%)</t>
  </si>
  <si>
    <t>2022-2025 წწ.</t>
  </si>
  <si>
    <t>მონაცემთა წყარო</t>
  </si>
  <si>
    <t>საბოლოო შედეგი</t>
  </si>
  <si>
    <t>გაეროს მდგრადი განვითარების მიზანი (SDG), რომლის მიღწევასაც ემსახურება ქვეპროგრამა</t>
  </si>
  <si>
    <t>გენდერული</t>
  </si>
  <si>
    <t>ქვეპროგრამის განხორციელების დროითი გეგმა</t>
  </si>
  <si>
    <t>დასახელება</t>
  </si>
  <si>
    <t>I კვარტალი</t>
  </si>
  <si>
    <t>II კვარტალი</t>
  </si>
  <si>
    <t>III კვარტალი</t>
  </si>
  <si>
    <t>IV კვარტალი</t>
  </si>
  <si>
    <t>დიახ</t>
  </si>
  <si>
    <t>საგანგებო მდგომარეობა</t>
  </si>
  <si>
    <t>საკანონმდებლო და აღმასრულებელი ხელისუფლების საქმიანობის უზრუნველყოფა</t>
  </si>
  <si>
    <t>რაოდენობა</t>
  </si>
  <si>
    <t>მონიტორინგი</t>
  </si>
  <si>
    <t>ქედის მუნიციპალიტეტის მერია, ადმინისტრაციული სამსახური/ქალთა ოთახი</t>
  </si>
  <si>
    <r>
      <rPr>
        <b/>
        <sz val="12"/>
        <rFont val="Calibri"/>
        <family val="2"/>
        <scheme val="minor"/>
      </rPr>
      <t xml:space="preserve"> მიზანი 5</t>
    </r>
    <r>
      <rPr>
        <sz val="12"/>
        <rFont val="Calibri"/>
        <family val="2"/>
        <scheme val="minor"/>
      </rPr>
      <t xml:space="preserve"> – გენდერული თანასწორობა, 
</t>
    </r>
    <r>
      <rPr>
        <b/>
        <sz val="12"/>
        <rFont val="Calibri"/>
        <family val="2"/>
        <scheme val="minor"/>
      </rPr>
      <t>მიზანი 10</t>
    </r>
    <r>
      <rPr>
        <sz val="12"/>
        <rFont val="Calibri"/>
        <family val="2"/>
        <scheme val="minor"/>
      </rPr>
      <t xml:space="preserve"> - შემცირებული უთანასწორობა</t>
    </r>
  </si>
  <si>
    <t>01 02 06</t>
  </si>
  <si>
    <t>ქალთა მიმართ ან/და ოჯახში   ძალადობის მსხვერპლთა სოციალური მხარდაჭერა, მოსახლეობის ცნობიერების ამაღლება.</t>
  </si>
  <si>
    <t>პროდუქტი</t>
  </si>
  <si>
    <t>ერთეულის საშუალო ფასი (ლარი)</t>
  </si>
  <si>
    <t>სულ (ლარი)</t>
  </si>
  <si>
    <t>ჯამი</t>
  </si>
  <si>
    <t xml:space="preserve">,,ფორთოხლისფერი მსოფლიო - შეწყვიტე ძალადობა ქალებისა და გოგონების მიმართ!“     </t>
  </si>
  <si>
    <t>ქორწინება ადრეულ ასაკში და მისი შედეგები</t>
  </si>
  <si>
    <t>ქალთა მიმართ ძალადობისა და ოჯახში ძალადობის საკითხებზე საგანმანათლებლო-საინფორმაციო ტრენინგ/სემინარების ჩატარება</t>
  </si>
  <si>
    <t xml:space="preserve">ადამიანის უფლებათა დაცვის საერთაშორისო დღე
</t>
  </si>
  <si>
    <t>არა - ძალადობის კამპანია</t>
  </si>
  <si>
    <t>ბენეფიციარისათის ფინანსური დახმარების ან/და ბინის დაქირავების ხარჯი</t>
  </si>
  <si>
    <t>X</t>
  </si>
  <si>
    <t>ქვეპროგრამის კლასიფიკაციის კოდი:</t>
  </si>
  <si>
    <t>ქვეპროგრამის დასახელება:</t>
  </si>
  <si>
    <t>ქვეპროგრამის განმახორციელებელი:</t>
  </si>
  <si>
    <t>ქვეპროგრამის განხორციელების პერიოდი:</t>
  </si>
  <si>
    <t>ქვეპროგრამის მიზანი</t>
  </si>
  <si>
    <t>ქვეპროგრამის აღწერა</t>
  </si>
  <si>
    <t xml:space="preserve">          . ქვეპროგრამა შემუშავებულია ქედის მუნუციპალიტეტის გენდერული თანასწორობის 2022-2024 წლების სამოქმედოს გეგმის შესაბამისად. 
       მიუხედავად იმისა, რომ ზოგადად ქვეყანამ და მათ შორის ქედის მუნიციპალიტეტმა გარკვეული პროგრესი განიცადა გენდერული თანასწორობის მიღწევის თვალსაზრისით დღისწესრიგში მაინც რჩება პრობლემები,  როგორიცაა,  როგორიცაა ქალთა და მამაკაცთა თანაბარი მონაწილეობა ოჯახის ეკონომიკურ საქმიანობებში, ოჯახში ძალადობა, გენდერული დისბალანსი, გადაწყვეტილების მიღების პროცესში ქალთა ჩართულობა და ა.შ. 
ხელისუფლების მიერ არაერთი მნიშვნელოვანი ღონისძიება განხორციელდა ქალთა მიმართ ძალადობის   და ოჯახში ძალადობის აღმოფხვრის და პრევენციის მიზნით, მათ შორის, დაიხვეწა კანონმდებლობა, შეიქმნა დამატებითი საკანმდებლო გარანტიები ძალადობის მსხვერპლთათვის და  გაძლიერდა ინსტიტუციური მექანიზმები,ა მის მიუხედვად  პრობლემა კვლავ აქტუალურია, რასაც კიდევ უფრო ართულებს პანდემიის შედეგად გამოწვეული გარემოებები.   
       ქვეყნის მასშტაბით ჩატარებული კვლევები მოწმობს, რომ ოჯახში ყოველი მე-11 ქალი ძალადობის მსხვერპლია და ქალთა 35% აცხადებს რომ განუცდია მეუღლის მხრიდან მაკონტროლებელი ქცევა. განსაკუთრებით პრობლემატურია, რომ საზოგადოების  დიდ ნაწილს მიაჩნია, რომ ოჯახში ძალადობა ოჯახური საკითხია და ოჯახშივე უნდა მოგვარდეს, რასაც არც თუ ისე იშვიათად სავალალო შედეგებამდე მივყავართ. 
         უნდა აღინიშნოს, რომ 1991 წლიდან დღემდე საქართველოს მიერ რატიფიცირებული იქნა ყველა ის ძირითადი საერთაშორისო დეკლარაცია, პაქტი, კონვენცია, ხელშეკრულება თუ შეთანხმება, რომლებიც ავალდებულებს ხელისმომწერ სახელმწიფოებს გენდერული თანასწორობის უზრინველყოფასა და დაცვას საქართველოს მიერ მიღებული იქნა გენდერული თანასწორობის უზრუნველყოფისა და დისკრიმინაციის აღმოფხვრის მიზნით სპეციალური კანონები და შესაბამისი ცვლილებები შევიდა საქართველოს საკანონმდებლო და კანონქვემდებარე აქტებში.   
1. საქართველოს კონსტიტუცია;
2. გაეროს კონვენცია ქალთა მიმართ ყველა ფორმის დისკრიმინაციის აღმოფხვრის შესახებ CEDAW (სიდო კონვენცია);
3. ევროკავშირთან ასოცირების შესახებ შეთანხმება (2014 წელს საქართველომ ხელი მოაწერა ევროკავშირთან ასოცირების შესახებ შეთანხმებას, რომლის ერთ-ერთი პუნქტით ხელისუფლებას, ქალთა უფლებრივი მდგომარეობის გაუმჯობესებასა და მმართველობით რგოლში ქალთა როლის გაზრდას ავალდებულებს);
4. ევროსაბჭოს კონვენცია ,,ქალთა მიმართ ძალადობის და ოჯახში ძალადობის პრევენციისა და აღკვეთის შესახებ“ (იგივე სტამბულის კონვენცია), რომლის რატიფიცირება, საქართველომ 2017 წელს მოახდინა.
5. საქართველოს კანონი ქალთა მიმართ ძალადობის ან/და ოჯახში ძალადობის აღკვეთის, ძალადობის მსხვერპლთა დაცვისა და დახმარების შესახებ;
ქედის პოლიციის რაინული სამმართველოდან გამოთხოვილი ინფორმაციის თანახმად, 2020-2021 წლებში ქალთა მიმართ ან/და ოჯახში მომხდარი ძალადობის ფაქტების შესახებ გამოცემული იქნა 43 შემაკავებელი ორდერი, მათ შორის 2020 წელში 19, ხოლო 2021 წელს 24 შემაკავებელი ორდერი.
ზემოხსენებული პრობლემებიდან გამომდინარე მიზანშეწონილად ჩაითვალა წინამდებარე ქვეპროგრამის მომზადება, აღნიშნულ პრობლემებზე მუშაობის გაგრძელება და საჭიროებებიდან გამომდინარე ახალი კომპონენტების დამატება. 
1.	შესაბამისად პროგრამის ფარგლებში ,,ქალთა მიმართ ძალადობის“  16 დღიანი კამპანიის ფარგლებში  2022 წელს დაფინანსდება სხვადასხვა საგანმანათლებლო და საინფორმაციო ღონისძიებები,  რომლის მიზანია მოსახლეობის ინფორმირებულობა და ცნობიერების ამაღლება, რომ საზოგადოების თითოეულემა წევრმა გააცნობიეროს, რომ თვალის დახუჭვა, გულგრილობა, გვერდზე დგომა დაუშვებელია, და რომ თითოეული ადამიანის ერთი ზარი შესაძლოა გადამწყვეტი აღმოჩნდეს სხვა ადამიანის სიცოცხლის ჯანმრთელობის დასაცვად.
2.	ქალთა მიმართ ძალადობის და ოჯახში ძალადობის წინააღმედგ ბრძოლა მუნიციპალიტეტის პრიორიტეტია, 2015 წლიდან დღემდე განხორციელდა არაერთი აქტივობა, რომელიც ძირითადად საინფორმაცო ხასიათის მატარებელი იყო, მიმდინარე წელს იგეგმება სიახლის დანერგვა, კერძოდ ქვეპროგრამა ითვალისწინებს ქალთა მიმართ ან/და ოჯახში ძალადობის მსხვერპლის სტატუსის (შემაკავებელი და დამცავი ორდერის მოქმედების პირობებში სასამართლოსა ან/და ქალთა მიმართ ან/და ოჯახში ძალადობის  საკითხებზე  მომუშავე უწყებათაშორისი გადაწყვეტილებით) მქონე პირთა  ფინანსურ დახმარებას (400-800)  (ორასი-რვაასი) ლარის ოდენობით, სტატუსის მოქმედების ვადის შესაბამისად, ასვე საჭიროების შემთხვევაში ძალადობის მსხვერპლის დროებით (სტატუსის მოქმედების ვადის შესაბამისად)  ალტერნატიული საცხოვრებელი ფართის დაქირავებას.
საგანმანათლებლო და საინფორმაციო კამპანიის ქვე-აქტივობები:  
1.	არა ძალადობის კამპანია - ინფორმირებულობის გაზრდა ქალთა მიმართ ან/და ოჯახში ძალადობის შესახებ სახელმწიფო და მუნიციპალური სერვისების შესახებ;
2.	ქორწინება ადრეულ ასაკში და მისი შედეგები -  საზოგადოებისათვის ინფორმაციის მიწოდება ნაადრევი ქორწინების შესაძლო რისკებზე და უარყოფით მხარეებზე.
3.	,,ადამინის უფლებათა დაცვის საერთაშორისო დღე“- მიზანი: ხაზგსამა, რომ ადამიანები თანასწორი ვართდა ყველას გვაქვს თანასწორი უფლებები მიუხედავად იმისა, რომელ სტრუქტურას წარმოვადგენთ, რომელაღმსარებლობას მივყვებით, რა ენაზე ვმეტყველებთ, და ა. შ. ბალანსი ორ მნიშვნელოვან ამოცანას შორის:„ეს არის ადამიანის უფლებების დაცვა და ეს არის ადამიანის დაცვა“;
4.	,,ფორთოხლისფერი მსოფლიო - შეწყვიტე ძალადობა ქალებისა და გოგონების მიმართ!“ - მსოფლიო გენდერული უთანასწორობის წინააღმდეგ- ქალებისა და გოგონების წინააღმდეგ მიმართულ ძალადობებზე და მათი აღმოფხვრის გზებზე ინფორმაცის მიწოდება ტრენინგები ქალთა მიმართ და ოჯახში ძალადობის საკითხებზე მასწავლებლებისთვის დაუფროსკლასელი მოსწავლეებისთვის;
5.	ქალთა მიმართ ძალადობისა და ოჯახში ძალადობის საკითხებზე საგანმანათლებლო-საინფორმაციო ტრენინგ/სემინარების ჩატარება ტრენინგები ქალთა მიმართ და ოჯახში ძალადობის საკითხებზე ქალებისა და გოგონებისთვის;
</t>
  </si>
  <si>
    <t>2023 წელი (მიზნობრივი მაჩვენებელი)</t>
  </si>
  <si>
    <t>2022 წელი (საბაზისო მაჩვენებელი)</t>
  </si>
  <si>
    <t>2026  წელი</t>
  </si>
  <si>
    <t>ინფორმირებულია ადგილობრივი მოსახლეობა იმ სახელმწიფო და და მუნიციპლური სერვისების შესახებ, რომელსაც ძალადობის მსხვერპლს სთავაზობს, როგორც სახელმწიფო ასესვე ადგილობრივი თვიმმართველობა</t>
  </si>
  <si>
    <t>უზრუნველყოფილია ძალადობის მსხვერპლთა სოციალური მხარდაჭერა და საზოგადეობის ინფორმირებულობა</t>
  </si>
  <si>
    <t>განხორციელებული  აქტივობები</t>
  </si>
  <si>
    <t>პროგრამით მოსარგებელ ბენეფიციარების რაოდენობა და აუდიტორია</t>
  </si>
  <si>
    <t xml:space="preserve"> ,,ქალთა მიმართ და ოჯახში ძალადობის მსხვერპლებისთვის მხარდამჭერი  მუნიციპალური პროგრამა“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</si>
</sst>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
      <scheme val="minor"/>
    </font>
    <font>
      <b/>
      <sz val="11"/>
      <color theme="8" tint="-0.249977111117893"/>
      <name val="Calibri"/>
      <family val="2"/>
      <charset val="204"/>
      <scheme val="minor"/>
    </font>
    <font>
      <b/>
      <sz val="10"/>
      <color theme="8" tint="-0.249977111117893"/>
      <name val="Sylfaen"/>
      <family val="1"/>
      <charset val="204"/>
    </font>
    <font>
      <sz val="10"/>
      <name val="Sylfaen"/>
      <family val="1"/>
      <charset val="204"/>
    </font>
    <font>
      <sz val="10"/>
      <name val="Calibri"/>
      <family val="2"/>
      <charset val="1"/>
      <scheme val="minor"/>
    </font>
    <font>
      <sz val="11"/>
      <color theme="1"/>
      <name val="Calibri"/>
      <family val="2"/>
      <scheme val="minor"/>
    </font>
    <font>
      <sz val="12"/>
      <color theme="1"/>
      <name val="Calibri"/>
      <family val="2"/>
      <charset val="1"/>
      <scheme val="minor"/>
    </font>
    <font>
      <b/>
      <i/>
      <sz val="12"/>
      <color theme="1"/>
      <name val="Sylfaen"/>
      <family val="1"/>
      <charset val="204"/>
    </font>
    <font>
      <b/>
      <sz val="12"/>
      <color theme="8" tint="-0.249977111117893"/>
      <name val="Calibri"/>
      <family val="2"/>
      <charset val="204"/>
      <scheme val="minor"/>
    </font>
    <font>
      <b/>
      <sz val="12"/>
      <color theme="8" tint="-0.249977111117893"/>
      <name val="Sylfaen"/>
      <family val="1"/>
      <charset val="204"/>
    </font>
    <font>
      <sz val="12"/>
      <name val="Calibri"/>
      <family val="2"/>
      <charset val="204"/>
      <scheme val="minor"/>
    </font>
    <font>
      <b/>
      <sz val="12"/>
      <color theme="1"/>
      <name val="Calibri"/>
      <family val="2"/>
      <scheme val="minor"/>
    </font>
    <font>
      <b/>
      <sz val="12"/>
      <color theme="1"/>
      <name val="Sylfaen"/>
      <family val="1"/>
    </font>
    <font>
      <b/>
      <sz val="14"/>
      <color theme="1"/>
      <name val="Sylfaen"/>
      <family val="1"/>
    </font>
    <font>
      <b/>
      <sz val="12"/>
      <color theme="8" tint="-0.249977111117893"/>
      <name val="Calibri"/>
      <family val="2"/>
      <scheme val="minor"/>
    </font>
    <font>
      <b/>
      <sz val="12"/>
      <name val="Sylfaen"/>
      <family val="1"/>
    </font>
    <font>
      <b/>
      <sz val="12"/>
      <name val="Calibri"/>
      <family val="2"/>
      <scheme val="minor"/>
    </font>
    <font>
      <b/>
      <sz val="14"/>
      <color theme="1"/>
      <name val="Calibri"/>
      <family val="2"/>
      <scheme val="minor"/>
    </font>
    <font>
      <sz val="12"/>
      <color theme="1"/>
      <name val="Calibri"/>
      <family val="2"/>
      <charset val="204"/>
      <scheme val="minor"/>
    </font>
    <font>
      <sz val="10"/>
      <name val="Sylfaen"/>
      <family val="1"/>
    </font>
    <font>
      <sz val="12"/>
      <name val="Calibri"/>
      <family val="2"/>
      <scheme val="minor"/>
    </font>
    <font>
      <sz val="7"/>
      <color theme="1"/>
      <name val="Calibri"/>
      <family val="2"/>
      <charset val="204"/>
      <scheme val="minor"/>
    </font>
    <font>
      <b/>
      <sz val="7"/>
      <color theme="1"/>
      <name val="Calibri"/>
      <family val="2"/>
      <charset val="204"/>
      <scheme val="minor"/>
    </font>
    <font>
      <sz val="12"/>
      <color theme="8" tint="-0.249977111117893"/>
      <name val="Calibri"/>
      <family val="2"/>
      <charset val="1"/>
      <scheme val="minor"/>
    </font>
    <font>
      <sz val="14"/>
      <name val="Calibri"/>
      <family val="2"/>
      <scheme val="minor"/>
    </font>
    <font>
      <b/>
      <sz val="12"/>
      <name val="Calibri"/>
      <family val="2"/>
      <charset val="204"/>
      <scheme val="minor"/>
    </font>
    <font>
      <b/>
      <sz val="14"/>
      <name val="Sylfaen"/>
      <family val="1"/>
      <charset val="204"/>
    </font>
    <font>
      <b/>
      <sz val="14"/>
      <name val="Calibri"/>
      <family val="2"/>
      <charset val="1"/>
      <scheme val="minor"/>
    </font>
  </fonts>
  <fills count="5">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76">
    <xf numFmtId="0" fontId="0" fillId="0" borderId="0" xfId="0"/>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xf numFmtId="0" fontId="8" fillId="0" borderId="1" xfId="0" applyFont="1" applyBorder="1" applyAlignment="1">
      <alignment vertical="center"/>
    </xf>
    <xf numFmtId="0" fontId="6" fillId="0" borderId="0" xfId="0" applyFont="1" applyAlignment="1">
      <alignment horizontal="left"/>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3"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xf>
    <xf numFmtId="0" fontId="14" fillId="2" borderId="1" xfId="0" applyFont="1" applyFill="1" applyBorder="1" applyAlignment="1">
      <alignment vertical="center"/>
    </xf>
    <xf numFmtId="0" fontId="15" fillId="0" borderId="7" xfId="1" applyFont="1" applyBorder="1" applyAlignment="1">
      <alignment horizontal="left"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3" fontId="17"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6" fillId="4" borderId="1" xfId="0" applyFont="1" applyFill="1" applyBorder="1" applyAlignment="1">
      <alignment horizontal="center" vertical="center" wrapText="1"/>
    </xf>
    <xf numFmtId="3" fontId="27" fillId="4"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8" fillId="0" borderId="3" xfId="0" applyFont="1" applyBorder="1" applyAlignment="1">
      <alignment horizontal="justify" vertical="center" wrapText="1"/>
    </xf>
    <xf numFmtId="0" fontId="18" fillId="0" borderId="4" xfId="0" applyFont="1" applyBorder="1" applyAlignment="1">
      <alignment horizontal="justify" vertical="center"/>
    </xf>
    <xf numFmtId="0" fontId="18" fillId="0" borderId="5" xfId="0" applyFont="1" applyBorder="1" applyAlignment="1">
      <alignment horizontal="justify" vertical="center"/>
    </xf>
    <xf numFmtId="0" fontId="7" fillId="0" borderId="0" xfId="0" applyFont="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8" fillId="0" borderId="1" xfId="0" applyFont="1" applyBorder="1" applyAlignment="1">
      <alignment vertical="center"/>
    </xf>
    <xf numFmtId="49" fontId="13" fillId="0" borderId="3" xfId="0" applyNumberFormat="1" applyFont="1" applyBorder="1" applyAlignment="1">
      <alignment horizontal="center" vertical="center"/>
    </xf>
    <xf numFmtId="49" fontId="13" fillId="0" borderId="5" xfId="0" applyNumberFormat="1" applyFont="1" applyBorder="1" applyAlignment="1">
      <alignment horizontal="center" vertical="center"/>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18" fillId="0" borderId="4" xfId="0" applyFont="1" applyBorder="1" applyAlignment="1">
      <alignment horizontal="justify" vertical="center" wrapText="1"/>
    </xf>
    <xf numFmtId="0" fontId="18" fillId="0" borderId="5" xfId="0" applyFont="1" applyBorder="1" applyAlignment="1">
      <alignment horizontal="justify"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25" fillId="3" borderId="1" xfId="0" applyFont="1" applyFill="1" applyBorder="1" applyAlignment="1">
      <alignment horizontal="left"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1" fillId="0" borderId="3" xfId="0" applyFont="1" applyBorder="1" applyAlignment="1">
      <alignment horizontal="justify" vertical="center" wrapText="1"/>
    </xf>
    <xf numFmtId="0" fontId="22" fillId="0" borderId="4" xfId="0" applyFont="1" applyBorder="1" applyAlignment="1">
      <alignment horizontal="justify" vertical="center" wrapText="1"/>
    </xf>
    <xf numFmtId="0" fontId="22" fillId="0" borderId="5" xfId="0" applyFont="1" applyBorder="1" applyAlignment="1">
      <alignment horizontal="justify" vertical="center" wrapText="1"/>
    </xf>
    <xf numFmtId="0" fontId="10" fillId="0" borderId="1" xfId="0" applyFont="1" applyBorder="1" applyAlignment="1">
      <alignmen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0" fillId="0" borderId="2" xfId="0" applyBorder="1" applyAlignment="1">
      <alignment horizontal="center" vertical="center" wrapText="1"/>
    </xf>
    <xf numFmtId="0" fontId="0" fillId="0" borderId="6" xfId="0" applyBorder="1" applyAlignment="1">
      <alignment horizontal="center" vertical="center" wrapText="1"/>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celaria\OBOBA\Users\E%20K%20A\Desktop\&#4305;&#4312;&#4323;&#4335;&#4308;&#4322;&#4312;&#4321;%202023%20(&#4304;&#4334;)\&#4305;&#4312;&#4323;&#4335;&#4308;&#4322;&#4312;%202022%20%20&#4304;&#4334;%20&#4330;&#4309;-4\&#4325;&#4308;&#4307;&#4304;%20&#4305;&#4312;&#4323;&#4335;&#4308;&#4322;&#4312;%202022%20-&#4330;&#4309;.%204%20&#4321;&#4304;&#4315;&#4323;&#4328;&#4304;&#43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ბალანსი"/>
      <sheetName val="შემოსავლები"/>
      <sheetName val="ხარჯები და არაფინანსური"/>
      <sheetName val="ფუნქციონალური"/>
      <sheetName val="ვალდებულება ფინანსუ"/>
      <sheetName val="პრ"/>
      <sheetName val="01"/>
      <sheetName val="02"/>
      <sheetName val="03"/>
      <sheetName val="04"/>
      <sheetName val="05"/>
      <sheetName val="06"/>
      <sheetName val="საკრებულო "/>
      <sheetName val="გამგეობა სულ"/>
      <sheetName val="ადმინისტრაციულიი"/>
      <sheetName val="ეკონომიკა"/>
      <sheetName val="სივრცითი"/>
      <sheetName val="ზედამხედველობა"/>
      <sheetName val="საფინანსო"/>
      <sheetName val="ჯანდაცვა"/>
      <sheetName val="განათ.კულტურა"/>
      <sheetName val="შიდა აუდიტი"/>
      <sheetName val="გაწვევა"/>
      <sheetName val="სარეზერვო"/>
      <sheetName val="კომუნალური  "/>
      <sheetName val="წყალკანალი"/>
      <sheetName val="ტურიზმი"/>
      <sheetName val="საფეხბურთო კლუ"/>
      <sheetName val="სარაგბო კლუბი"/>
      <sheetName val="ბაღების გაერთიანება "/>
      <sheetName val="კულტურის ცენტრი"/>
      <sheetName val="სასპორტო სკოლა"/>
      <sheetName val="ხელოვნება"/>
      <sheetName val="მუზეუმი"/>
      <sheetName val="სპორტული "/>
      <sheetName val="კულტურული ღონის"/>
      <sheetName val="გენდერი"/>
      <sheetName val="ჯანმრთელობის პრო"/>
      <sheetName val="სოც პროგრა"/>
    </sheetNames>
    <sheetDataSet>
      <sheetData sheetId="0"/>
      <sheetData sheetId="1"/>
      <sheetData sheetId="2"/>
      <sheetData sheetId="3"/>
      <sheetData sheetId="4"/>
      <sheetData sheetId="5"/>
      <sheetData sheetId="6">
        <row r="14">
          <cell r="E14">
            <v>15000</v>
          </cell>
        </row>
        <row r="15">
          <cell r="E15">
            <v>6740</v>
          </cell>
          <cell r="F15">
            <v>10000</v>
          </cell>
          <cell r="G15">
            <v>15000</v>
          </cell>
          <cell r="H15">
            <v>20000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2"/>
  <sheetViews>
    <sheetView tabSelected="1" zoomScale="120" zoomScaleNormal="120" workbookViewId="0">
      <selection activeCell="B4" sqref="B4:F4"/>
    </sheetView>
  </sheetViews>
  <sheetFormatPr defaultRowHeight="15.75" x14ac:dyDescent="0.25"/>
  <cols>
    <col min="1" max="1" width="41.140625" style="6" customWidth="1"/>
    <col min="2" max="3" width="14.28515625" style="6" customWidth="1"/>
    <col min="4" max="4" width="13.85546875" style="6" customWidth="1"/>
    <col min="5" max="5" width="13.7109375" style="6" customWidth="1"/>
    <col min="6" max="6" width="15.85546875" style="6" customWidth="1"/>
    <col min="7" max="7" width="13.7109375" style="6" customWidth="1"/>
    <col min="8" max="8" width="14.7109375" style="6" customWidth="1"/>
    <col min="9" max="9" width="16.7109375" style="6" customWidth="1"/>
    <col min="10" max="10" width="18" style="6" customWidth="1"/>
    <col min="11" max="11" width="14.28515625" style="6" customWidth="1"/>
    <col min="12" max="16384" width="9.140625" style="6"/>
  </cols>
  <sheetData>
    <row r="1" spans="1:9" ht="18" x14ac:dyDescent="0.25">
      <c r="B1" s="38"/>
      <c r="C1" s="38"/>
      <c r="D1" s="38"/>
      <c r="E1" s="38"/>
      <c r="F1" s="38"/>
    </row>
    <row r="2" spans="1:9" ht="34.9" customHeight="1" x14ac:dyDescent="0.25">
      <c r="A2" s="47" t="s">
        <v>4</v>
      </c>
      <c r="B2" s="48"/>
      <c r="C2" s="40" t="s">
        <v>28</v>
      </c>
      <c r="D2" s="40"/>
      <c r="E2" s="40"/>
      <c r="F2" s="41"/>
    </row>
    <row r="3" spans="1:9" ht="30.6" customHeight="1" x14ac:dyDescent="0.25">
      <c r="A3" s="44" t="s">
        <v>46</v>
      </c>
      <c r="B3" s="44"/>
      <c r="C3" s="44"/>
      <c r="D3" s="44"/>
      <c r="E3" s="45" t="s">
        <v>33</v>
      </c>
      <c r="F3" s="46"/>
    </row>
    <row r="4" spans="1:9" ht="32.450000000000003" customHeight="1" x14ac:dyDescent="0.25">
      <c r="A4" s="7" t="s">
        <v>47</v>
      </c>
      <c r="B4" s="40" t="s">
        <v>60</v>
      </c>
      <c r="C4" s="40"/>
      <c r="D4" s="40"/>
      <c r="E4" s="40"/>
      <c r="F4" s="41"/>
    </row>
    <row r="5" spans="1:9" ht="34.9" customHeight="1" x14ac:dyDescent="0.25">
      <c r="A5" s="7" t="s">
        <v>48</v>
      </c>
      <c r="B5" s="39" t="s">
        <v>31</v>
      </c>
      <c r="C5" s="40"/>
      <c r="D5" s="40"/>
      <c r="E5" s="40"/>
      <c r="F5" s="41"/>
      <c r="I5" s="8"/>
    </row>
    <row r="6" spans="1:9" ht="36.6" customHeight="1" x14ac:dyDescent="0.25">
      <c r="A6" s="49" t="s">
        <v>49</v>
      </c>
      <c r="B6" s="50"/>
      <c r="C6" s="50"/>
      <c r="D6" s="51"/>
      <c r="E6" s="42" t="s">
        <v>15</v>
      </c>
      <c r="F6" s="43"/>
    </row>
    <row r="7" spans="1:9" ht="30.6" customHeight="1" x14ac:dyDescent="0.25">
      <c r="A7" s="32" t="s">
        <v>50</v>
      </c>
      <c r="B7" s="33"/>
      <c r="C7" s="33"/>
      <c r="D7" s="33"/>
      <c r="E7" s="33"/>
      <c r="F7" s="34"/>
    </row>
    <row r="8" spans="1:9" ht="37.5" customHeight="1" x14ac:dyDescent="0.25">
      <c r="A8" s="35" t="s">
        <v>34</v>
      </c>
      <c r="B8" s="36"/>
      <c r="C8" s="36"/>
      <c r="D8" s="36"/>
      <c r="E8" s="36"/>
      <c r="F8" s="37"/>
    </row>
    <row r="9" spans="1:9" ht="31.5" customHeight="1" x14ac:dyDescent="0.25">
      <c r="A9" s="32" t="s">
        <v>51</v>
      </c>
      <c r="B9" s="33"/>
      <c r="C9" s="33"/>
      <c r="D9" s="33"/>
      <c r="E9" s="33"/>
      <c r="F9" s="34"/>
    </row>
    <row r="10" spans="1:9" ht="391.5" customHeight="1" x14ac:dyDescent="0.25">
      <c r="A10" s="65" t="s">
        <v>52</v>
      </c>
      <c r="B10" s="66"/>
      <c r="C10" s="66"/>
      <c r="D10" s="66"/>
      <c r="E10" s="66"/>
      <c r="F10" s="67"/>
    </row>
    <row r="11" spans="1:9" ht="61.9" customHeight="1" x14ac:dyDescent="0.25">
      <c r="A11" s="7" t="s">
        <v>6</v>
      </c>
      <c r="B11" s="9" t="s">
        <v>5</v>
      </c>
      <c r="C11" s="10" t="s">
        <v>0</v>
      </c>
      <c r="D11" s="10" t="s">
        <v>1</v>
      </c>
      <c r="E11" s="10" t="s">
        <v>2</v>
      </c>
      <c r="F11" s="10" t="s">
        <v>3</v>
      </c>
    </row>
    <row r="12" spans="1:9" ht="99.75" customHeight="1" x14ac:dyDescent="0.25">
      <c r="A12" s="16" t="str">
        <f>B4</f>
        <v xml:space="preserve"> ,,ქალთა მიმართ და ოჯახში ძალადობის მსხვერპლებისთვის მხარდამჭერი  მუნიციპალური პროგრამა“</v>
      </c>
      <c r="B12" s="11">
        <f>C12+D12+E12+F12</f>
        <v>51740</v>
      </c>
      <c r="C12" s="12">
        <f>'[1]01'!$E$15</f>
        <v>6740</v>
      </c>
      <c r="D12" s="12">
        <f>'[1]01'!$F$15</f>
        <v>10000</v>
      </c>
      <c r="E12" s="12">
        <f>'[1]01'!$G$15</f>
        <v>15000</v>
      </c>
      <c r="F12" s="12">
        <f>'[1]01'!$H$15</f>
        <v>20000</v>
      </c>
    </row>
    <row r="13" spans="1:9" ht="38.450000000000003" customHeight="1" x14ac:dyDescent="0.25">
      <c r="A13" s="15" t="s">
        <v>13</v>
      </c>
      <c r="B13" s="19">
        <f>SUM(B12)</f>
        <v>51740</v>
      </c>
      <c r="C13" s="19">
        <f t="shared" ref="C13:F13" si="0">SUM(C12)</f>
        <v>6740</v>
      </c>
      <c r="D13" s="19">
        <f t="shared" si="0"/>
        <v>10000</v>
      </c>
      <c r="E13" s="19">
        <f t="shared" si="0"/>
        <v>15000</v>
      </c>
      <c r="F13" s="19">
        <f t="shared" si="0"/>
        <v>20000</v>
      </c>
    </row>
    <row r="14" spans="1:9" ht="38.450000000000003" customHeight="1" x14ac:dyDescent="0.25">
      <c r="A14" s="54" t="s">
        <v>21</v>
      </c>
      <c r="B14" s="54"/>
      <c r="C14" s="54"/>
      <c r="D14" s="55" t="s">
        <v>35</v>
      </c>
      <c r="E14" s="55"/>
      <c r="F14" s="55"/>
    </row>
    <row r="15" spans="1:9" ht="38.450000000000003" customHeight="1" x14ac:dyDescent="0.25">
      <c r="A15" s="54"/>
      <c r="B15" s="54"/>
      <c r="C15" s="54"/>
      <c r="D15" s="24" t="s">
        <v>29</v>
      </c>
      <c r="E15" s="25" t="s">
        <v>36</v>
      </c>
      <c r="F15" s="25" t="s">
        <v>37</v>
      </c>
    </row>
    <row r="16" spans="1:9" ht="51.75" customHeight="1" x14ac:dyDescent="0.25">
      <c r="A16" s="56" t="s">
        <v>39</v>
      </c>
      <c r="B16" s="56"/>
      <c r="C16" s="56"/>
      <c r="D16" s="26">
        <v>1</v>
      </c>
      <c r="E16" s="27">
        <v>750</v>
      </c>
      <c r="F16" s="28">
        <v>750</v>
      </c>
    </row>
    <row r="17" spans="1:6" ht="38.450000000000003" customHeight="1" x14ac:dyDescent="0.25">
      <c r="A17" s="56" t="s">
        <v>40</v>
      </c>
      <c r="B17" s="56"/>
      <c r="C17" s="56"/>
      <c r="D17" s="26">
        <v>1</v>
      </c>
      <c r="E17" s="27">
        <v>800</v>
      </c>
      <c r="F17" s="28">
        <v>800</v>
      </c>
    </row>
    <row r="18" spans="1:6" ht="51" customHeight="1" x14ac:dyDescent="0.25">
      <c r="A18" s="56" t="s">
        <v>41</v>
      </c>
      <c r="B18" s="56"/>
      <c r="C18" s="56"/>
      <c r="D18" s="26">
        <v>1</v>
      </c>
      <c r="E18" s="27">
        <v>700</v>
      </c>
      <c r="F18" s="28">
        <v>700</v>
      </c>
    </row>
    <row r="19" spans="1:6" ht="38.450000000000003" customHeight="1" x14ac:dyDescent="0.25">
      <c r="A19" s="56" t="s">
        <v>42</v>
      </c>
      <c r="B19" s="57"/>
      <c r="C19" s="57"/>
      <c r="D19" s="26">
        <v>1</v>
      </c>
      <c r="E19" s="27">
        <v>750</v>
      </c>
      <c r="F19" s="28">
        <f t="shared" ref="F19:F20" si="1">E19</f>
        <v>750</v>
      </c>
    </row>
    <row r="20" spans="1:6" ht="38.450000000000003" customHeight="1" x14ac:dyDescent="0.25">
      <c r="A20" s="56" t="s">
        <v>43</v>
      </c>
      <c r="B20" s="56"/>
      <c r="C20" s="56"/>
      <c r="D20" s="26">
        <v>1</v>
      </c>
      <c r="E20" s="27">
        <v>1000</v>
      </c>
      <c r="F20" s="28">
        <f t="shared" si="1"/>
        <v>1000</v>
      </c>
    </row>
    <row r="21" spans="1:6" ht="38.450000000000003" customHeight="1" x14ac:dyDescent="0.25">
      <c r="A21" s="56" t="s">
        <v>44</v>
      </c>
      <c r="B21" s="56"/>
      <c r="C21" s="56"/>
      <c r="D21" s="26">
        <v>1</v>
      </c>
      <c r="E21" s="27">
        <v>6000</v>
      </c>
      <c r="F21" s="28">
        <v>6000</v>
      </c>
    </row>
    <row r="22" spans="1:6" ht="40.15" customHeight="1" x14ac:dyDescent="0.25">
      <c r="A22" s="58" t="s">
        <v>38</v>
      </c>
      <c r="B22" s="58"/>
      <c r="C22" s="58"/>
      <c r="D22" s="29"/>
      <c r="E22" s="29"/>
      <c r="F22" s="30">
        <f>SUM(F16:F21)</f>
        <v>10000</v>
      </c>
    </row>
    <row r="23" spans="1:6" ht="40.15" customHeight="1" x14ac:dyDescent="0.25">
      <c r="A23" s="59" t="s">
        <v>20</v>
      </c>
      <c r="B23" s="60"/>
      <c r="C23" s="60"/>
      <c r="D23" s="60"/>
      <c r="E23" s="60"/>
      <c r="F23" s="61"/>
    </row>
    <row r="24" spans="1:6" ht="40.15" customHeight="1" x14ac:dyDescent="0.25">
      <c r="A24" s="54" t="s">
        <v>21</v>
      </c>
      <c r="B24" s="54"/>
      <c r="C24" s="17" t="s">
        <v>22</v>
      </c>
      <c r="D24" s="17" t="s">
        <v>23</v>
      </c>
      <c r="E24" s="17" t="s">
        <v>24</v>
      </c>
      <c r="F24" s="17" t="s">
        <v>25</v>
      </c>
    </row>
    <row r="25" spans="1:6" ht="40.15" customHeight="1" x14ac:dyDescent="0.25">
      <c r="A25" s="68" t="str">
        <f t="shared" ref="A25:A30" si="2">A16</f>
        <v xml:space="preserve">,,ფორთოხლისფერი მსოფლიო - შეწყვიტე ძალადობა ქალებისა და გოგონების მიმართ!“     </v>
      </c>
      <c r="B25" s="68"/>
      <c r="C25" s="31"/>
      <c r="D25" s="18"/>
      <c r="E25" s="18"/>
      <c r="F25" s="31" t="s">
        <v>45</v>
      </c>
    </row>
    <row r="26" spans="1:6" ht="40.15" customHeight="1" x14ac:dyDescent="0.25">
      <c r="A26" s="68" t="str">
        <f t="shared" si="2"/>
        <v>ქორწინება ადრეულ ასაკში და მისი შედეგები</v>
      </c>
      <c r="B26" s="68"/>
      <c r="C26" s="31"/>
      <c r="D26" s="18"/>
      <c r="E26" s="18"/>
      <c r="F26" s="31" t="s">
        <v>45</v>
      </c>
    </row>
    <row r="27" spans="1:6" ht="40.15" customHeight="1" x14ac:dyDescent="0.25">
      <c r="A27" s="68" t="str">
        <f t="shared" si="2"/>
        <v>ქალთა მიმართ ძალადობისა და ოჯახში ძალადობის საკითხებზე საგანმანათლებლო-საინფორმაციო ტრენინგ/სემინარების ჩატარება</v>
      </c>
      <c r="B27" s="68"/>
      <c r="C27" s="31"/>
      <c r="D27" s="18"/>
      <c r="E27" s="18"/>
      <c r="F27" s="31" t="s">
        <v>45</v>
      </c>
    </row>
    <row r="28" spans="1:6" ht="40.15" customHeight="1" x14ac:dyDescent="0.25">
      <c r="A28" s="68" t="str">
        <f t="shared" si="2"/>
        <v xml:space="preserve">ადამიანის უფლებათა დაცვის საერთაშორისო დღე
</v>
      </c>
      <c r="B28" s="68"/>
      <c r="C28" s="31"/>
      <c r="D28" s="18"/>
      <c r="E28" s="18"/>
      <c r="F28" s="18" t="s">
        <v>45</v>
      </c>
    </row>
    <row r="29" spans="1:6" ht="40.15" customHeight="1" x14ac:dyDescent="0.25">
      <c r="A29" s="68" t="str">
        <f t="shared" si="2"/>
        <v>არა - ძალადობის კამპანია</v>
      </c>
      <c r="B29" s="68"/>
      <c r="C29" s="31"/>
      <c r="D29" s="18"/>
      <c r="E29" s="18"/>
      <c r="F29" s="18" t="s">
        <v>45</v>
      </c>
    </row>
    <row r="30" spans="1:6" ht="40.15" customHeight="1" x14ac:dyDescent="0.25">
      <c r="A30" s="56" t="str">
        <f t="shared" si="2"/>
        <v>ბენეფიციარისათის ფინანსური დახმარების ან/და ბინის დაქირავების ხარჯი</v>
      </c>
      <c r="B30" s="56"/>
      <c r="C30" s="31"/>
      <c r="D30" s="18"/>
      <c r="E30" s="18"/>
      <c r="F30" s="18" t="s">
        <v>45</v>
      </c>
    </row>
    <row r="31" spans="1:6" ht="33.75" customHeight="1" x14ac:dyDescent="0.25">
      <c r="A31" s="35" t="s">
        <v>57</v>
      </c>
      <c r="B31" s="52"/>
      <c r="C31" s="52"/>
      <c r="D31" s="52"/>
      <c r="E31" s="52"/>
      <c r="F31" s="53"/>
    </row>
    <row r="32" spans="1:6" ht="94.5" customHeight="1" x14ac:dyDescent="0.25">
      <c r="A32" s="13" t="s">
        <v>18</v>
      </c>
      <c r="B32" s="62" t="s">
        <v>32</v>
      </c>
      <c r="C32" s="63"/>
      <c r="D32" s="64"/>
      <c r="E32" s="7" t="s">
        <v>19</v>
      </c>
      <c r="F32" s="14" t="s">
        <v>26</v>
      </c>
    </row>
  </sheetData>
  <mergeCells count="32">
    <mergeCell ref="B32:D32"/>
    <mergeCell ref="A10:F10"/>
    <mergeCell ref="A30:B30"/>
    <mergeCell ref="A25:B25"/>
    <mergeCell ref="A26:B26"/>
    <mergeCell ref="A27:B27"/>
    <mergeCell ref="A28:B28"/>
    <mergeCell ref="A29:B29"/>
    <mergeCell ref="A9:F9"/>
    <mergeCell ref="A31:F31"/>
    <mergeCell ref="A14:C15"/>
    <mergeCell ref="D14:F14"/>
    <mergeCell ref="A16:C16"/>
    <mergeCell ref="A17:C17"/>
    <mergeCell ref="A18:C18"/>
    <mergeCell ref="A19:C19"/>
    <mergeCell ref="A20:C20"/>
    <mergeCell ref="A21:C21"/>
    <mergeCell ref="A22:C22"/>
    <mergeCell ref="A23:F23"/>
    <mergeCell ref="A24:B24"/>
    <mergeCell ref="A7:F7"/>
    <mergeCell ref="A8:F8"/>
    <mergeCell ref="B1:F1"/>
    <mergeCell ref="B5:F5"/>
    <mergeCell ref="E6:F6"/>
    <mergeCell ref="A3:D3"/>
    <mergeCell ref="E3:F3"/>
    <mergeCell ref="B4:F4"/>
    <mergeCell ref="A2:B2"/>
    <mergeCell ref="C2:F2"/>
    <mergeCell ref="A6:D6"/>
  </mergeCells>
  <printOptions horizontalCentered="1"/>
  <pageMargins left="0.23622047244094491" right="0.23622047244094491" top="0.35433070866141736" bottom="0.35433070866141736"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
  <sheetViews>
    <sheetView workbookViewId="0">
      <selection activeCell="F13" sqref="F13"/>
    </sheetView>
  </sheetViews>
  <sheetFormatPr defaultRowHeight="15" x14ac:dyDescent="0.25"/>
  <cols>
    <col min="1" max="1" width="32.7109375" customWidth="1"/>
    <col min="2" max="2" width="41.140625" customWidth="1"/>
    <col min="3" max="3" width="16.140625" customWidth="1"/>
    <col min="4" max="4" width="13.85546875" customWidth="1"/>
    <col min="5" max="5" width="13.7109375" customWidth="1"/>
    <col min="6" max="7" width="13.5703125" customWidth="1"/>
    <col min="8" max="8" width="13.7109375" customWidth="1"/>
    <col min="9" max="9" width="14.7109375" customWidth="1"/>
    <col min="10" max="10" width="19.7109375" customWidth="1"/>
    <col min="11" max="11" width="18" customWidth="1"/>
    <col min="12" max="12" width="22" customWidth="1"/>
  </cols>
  <sheetData>
    <row r="1" spans="1:12" ht="45" customHeight="1" x14ac:dyDescent="0.25">
      <c r="A1" s="72" t="s">
        <v>17</v>
      </c>
      <c r="B1" s="69" t="s">
        <v>7</v>
      </c>
      <c r="C1" s="70"/>
      <c r="D1" s="70"/>
      <c r="E1" s="70"/>
      <c r="F1" s="70"/>
      <c r="G1" s="70"/>
      <c r="H1" s="70"/>
      <c r="I1" s="70"/>
      <c r="J1" s="70"/>
      <c r="K1" s="70"/>
      <c r="L1" s="71"/>
    </row>
    <row r="2" spans="1:12" ht="52.9" customHeight="1" x14ac:dyDescent="0.25">
      <c r="A2" s="73"/>
      <c r="B2" s="1" t="s">
        <v>8</v>
      </c>
      <c r="C2" s="1" t="s">
        <v>54</v>
      </c>
      <c r="D2" s="1" t="s">
        <v>53</v>
      </c>
      <c r="E2" s="1" t="s">
        <v>2</v>
      </c>
      <c r="F2" s="2" t="s">
        <v>12</v>
      </c>
      <c r="G2" s="2" t="s">
        <v>55</v>
      </c>
      <c r="H2" s="3" t="s">
        <v>9</v>
      </c>
      <c r="I2" s="3" t="s">
        <v>14</v>
      </c>
      <c r="J2" s="3" t="s">
        <v>16</v>
      </c>
      <c r="K2" s="3" t="s">
        <v>10</v>
      </c>
      <c r="L2" s="1" t="s">
        <v>11</v>
      </c>
    </row>
    <row r="3" spans="1:12" ht="89.25" customHeight="1" x14ac:dyDescent="0.25">
      <c r="A3" s="74" t="s">
        <v>56</v>
      </c>
      <c r="B3" s="22" t="s">
        <v>58</v>
      </c>
      <c r="C3" s="22">
        <v>10</v>
      </c>
      <c r="D3" s="22">
        <v>12</v>
      </c>
      <c r="E3" s="22">
        <v>17</v>
      </c>
      <c r="F3" s="23">
        <v>17</v>
      </c>
      <c r="G3" s="23">
        <v>20</v>
      </c>
      <c r="H3" s="20" t="s">
        <v>29</v>
      </c>
      <c r="I3" s="4">
        <v>0.1</v>
      </c>
      <c r="J3" s="20" t="s">
        <v>31</v>
      </c>
      <c r="K3" s="20" t="s">
        <v>30</v>
      </c>
      <c r="L3" s="5" t="s">
        <v>27</v>
      </c>
    </row>
    <row r="4" spans="1:12" ht="90.75" customHeight="1" x14ac:dyDescent="0.25">
      <c r="A4" s="75"/>
      <c r="B4" s="22" t="s">
        <v>59</v>
      </c>
      <c r="C4" s="20">
        <v>5</v>
      </c>
      <c r="D4" s="20">
        <v>8</v>
      </c>
      <c r="E4" s="20">
        <v>12</v>
      </c>
      <c r="F4" s="21">
        <v>16</v>
      </c>
      <c r="G4" s="21">
        <v>25</v>
      </c>
      <c r="H4" s="20" t="s">
        <v>29</v>
      </c>
      <c r="I4" s="4">
        <v>0.1</v>
      </c>
      <c r="J4" s="20" t="s">
        <v>31</v>
      </c>
      <c r="K4" s="20" t="s">
        <v>30</v>
      </c>
      <c r="L4" s="5" t="s">
        <v>27</v>
      </c>
    </row>
  </sheetData>
  <mergeCells count="3">
    <mergeCell ref="B1:L1"/>
    <mergeCell ref="A1:A2"/>
    <mergeCell ref="A3:A4"/>
  </mergeCells>
  <pageMargins left="0.23622047244094488" right="0.23622047244094488" top="0.74803149606299213" bottom="0.7480314960629921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ძალადობა 010202</vt:lpstr>
      <vt:lpstr>ინდიკატორი 010202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ROOM'S</cp:lastModifiedBy>
  <cp:lastPrinted>2021-10-14T11:43:08Z</cp:lastPrinted>
  <dcterms:created xsi:type="dcterms:W3CDTF">2021-06-16T13:27:45Z</dcterms:created>
  <dcterms:modified xsi:type="dcterms:W3CDTF">2022-12-01T12:46:27Z</dcterms:modified>
</cp:coreProperties>
</file>